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3.07.2025." sheetId="1" r:id="GemRid2724"/>
  </sheets>
  <definedNames/>
  <calcPr calcId="124519"/>
</workbook>
</file>

<file path=xl/sharedStrings.xml><?xml version="1.0" encoding="utf-8"?>
<sst xmlns="http://schemas.openxmlformats.org/spreadsheetml/2006/main" count="60" uniqueCount="60">
  <si>
    <t>KURSNA LISTA BANJALUČKE BERZE - 03.07.2025.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</si>
  <si>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</si>
  <si>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</si>
  <si>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</si>
  <si>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</si>
  <si>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</si>
  <si>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</si>
  <si>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</si>
  <si>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</si>
  <si>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</si>
  <si>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</si>
  <si>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</si>
  <si>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</si>
  <si>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</si>
  <si>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</si>
  <si>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</si>
  <si>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</si>
  <si>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</si>
  <si>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</si>
  <si>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</si>
  <si>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</si>
  <si>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</si>
  <si>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0,109</t>
  </si>
  <si>
    <t>0,158</t>
  </si>
  <si>
    <t>0,163</t>
  </si>
  <si>
    <t>ELDO-R-A</t>
  </si>
  <si>
    <t>ODS Elektro Doboj a.d. Doboj</t>
  </si>
  <si>
    <t>1,07</t>
  </si>
  <si>
    <t>1,1</t>
  </si>
  <si>
    <t>TLKM-R-A</t>
  </si>
  <si>
    <t>Telekom Srpske a.d. Banja Luka</t>
  </si>
  <si>
    <t>1,12</t>
  </si>
  <si>
    <t>1,09</t>
  </si>
  <si>
    <t>Službeno berzansko tržište - Lista C</t>
  </si>
  <si>
    <t>EDPL-R-A</t>
  </si>
  <si>
    <t>ODS Elektrodistribucija a.d. Pale</t>
  </si>
  <si>
    <t>0,471</t>
  </si>
  <si>
    <t>0,612</t>
  </si>
  <si>
    <t>0,475</t>
  </si>
  <si>
    <t>EKHC-R-A</t>
  </si>
  <si>
    <t>ODS Elektrohercegovina a.d. Trebinje</t>
  </si>
  <si>
    <t>0,2</t>
  </si>
  <si>
    <t>0,214</t>
  </si>
  <si>
    <t>Efektivni prinos do dospijeća %</t>
  </si>
  <si>
    <t>Min cijena</t>
  </si>
  <si>
    <t>Broj prometovanih HOV</t>
  </si>
  <si>
    <t>Službeno berzansko tržište - Tržište obveznica</t>
  </si>
  <si>
    <t>MDPF-O-N</t>
  </si>
  <si>
    <t>MKD PRO FIN d.o.o. Istočno Sarajevo - 14. emisija</t>
  </si>
  <si>
    <t>100</t>
  </si>
  <si>
    <t/>
  </si>
  <si>
    <t>100(A)</t>
  </si>
  <si>
    <t>RSRS-O-S</t>
  </si>
  <si>
    <t>Republika Srpska - ratna šteta 17</t>
  </si>
  <si>
    <t>75</t>
  </si>
  <si>
    <t>73(A)</t>
  </si>
  <si>
    <t>TRRF-O-G</t>
  </si>
  <si>
    <t>MKD Taurus doo Banja Luka - obveznice 7.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</si>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</sst>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72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856.64000000</v>
      </c>
      <c r="J2" s="9">
        <v>3.18000000</v>
      </c>
      <c r="K2" s="10">
        <v>0.37000000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3268.77000000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19.85000000</v>
      </c>
      <c r="H11" s="40">
        <v>0.16300000</v>
      </c>
      <c r="I11" s="40">
        <v>0.16300000</v>
      </c>
      <c r="J11" s="41">
        <v>3000</v>
      </c>
      <c r="K11" s="10">
        <v>489.00000000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0.00000000</v>
      </c>
      <c r="H12" s="40">
        <v>1.11000000</v>
      </c>
      <c r="I12" s="40">
        <v>1.10000000</v>
      </c>
      <c r="J12" s="41">
        <v>13578</v>
      </c>
      <c r="K12" s="10">
        <v>14965.80000000</v>
      </c>
    </row>
    <row r="13">
      <c r="A13" s="37" t="s">
        <v>29</v>
      </c>
      <c r="B13" s="38" t="s">
        <v>30</v>
      </c>
      <c r="C13" s="39"/>
      <c r="D13" s="40" t="s">
        <v>27</v>
      </c>
      <c r="E13" s="40" t="s">
        <v>31</v>
      </c>
      <c r="F13" s="40" t="s">
        <v>32</v>
      </c>
      <c r="G13" s="40">
        <v>0.00000000</v>
      </c>
      <c r="H13" s="40">
        <v>1.09000000</v>
      </c>
      <c r="I13" s="40">
        <v>1.07000000</v>
      </c>
      <c r="J13" s="41">
        <v>27527</v>
      </c>
      <c r="K13" s="10">
        <v>29959.33000000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33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34</v>
      </c>
      <c r="B16" s="38" t="s">
        <v>35</v>
      </c>
      <c r="C16" s="39"/>
      <c r="D16" s="40" t="s">
        <v>36</v>
      </c>
      <c r="E16" s="40" t="s">
        <v>37</v>
      </c>
      <c r="F16" s="40" t="s">
        <v>38</v>
      </c>
      <c r="G16" s="40">
        <v>-6.86000000</v>
      </c>
      <c r="H16" s="40">
        <v>0.51000000</v>
      </c>
      <c r="I16" s="40">
        <v>0.47100000</v>
      </c>
      <c r="J16" s="41">
        <v>2178</v>
      </c>
      <c r="K16" s="10">
        <v>1033.64000000</v>
      </c>
    </row>
    <row r="17">
      <c r="A17" s="37" t="s">
        <v>39</v>
      </c>
      <c r="B17" s="38" t="s">
        <v>40</v>
      </c>
      <c r="C17" s="39"/>
      <c r="D17" s="40" t="s">
        <v>41</v>
      </c>
      <c r="E17" s="40" t="s">
        <v>42</v>
      </c>
      <c r="F17" s="40" t="s">
        <v>42</v>
      </c>
      <c r="G17" s="40">
        <v>-2.73000000</v>
      </c>
      <c r="H17" s="40">
        <v>0.21400000</v>
      </c>
      <c r="I17" s="40">
        <v>0.21400000</v>
      </c>
      <c r="J17" s="41">
        <v>2500</v>
      </c>
      <c r="K17" s="10">
        <v>535.00000000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43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44</v>
      </c>
      <c r="J19" s="45" t="s">
        <v>45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46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47</v>
      </c>
      <c r="B22" s="47" t="s">
        <v>48</v>
      </c>
      <c r="C22" s="48">
        <v>7.752572</v>
      </c>
      <c r="D22" s="40" t="s">
        <v>49</v>
      </c>
      <c r="E22" s="40" t="s">
        <v>50</v>
      </c>
      <c r="F22" s="40" t="s">
        <v>51</v>
      </c>
      <c r="G22" s="40">
        <v>0.00000000</v>
      </c>
      <c r="H22" s="40">
        <v>100.00000000</v>
      </c>
      <c r="I22" s="40">
        <v>100.00000000</v>
      </c>
      <c r="J22" s="41">
        <v>18637</v>
      </c>
      <c r="K22" s="10">
        <v>18637.00000000</v>
      </c>
    </row>
    <row r="23">
      <c r="A23" s="37" t="s">
        <v>52</v>
      </c>
      <c r="B23" s="47" t="s">
        <v>53</v>
      </c>
      <c r="C23" s="48">
        <v>6.754867</v>
      </c>
      <c r="D23" s="40" t="s">
        <v>50</v>
      </c>
      <c r="E23" s="40" t="s">
        <v>54</v>
      </c>
      <c r="F23" s="40" t="s">
        <v>55</v>
      </c>
      <c r="G23" s="40">
        <v>0.00000000</v>
      </c>
      <c r="H23" s="40">
        <v>73.00000000</v>
      </c>
      <c r="I23" s="40">
        <v>73.00000000</v>
      </c>
      <c r="J23" s="41">
        <v>1244</v>
      </c>
      <c r="K23" s="10">
        <v>908.12000000</v>
      </c>
    </row>
    <row r="24">
      <c r="A24" s="37" t="s">
        <v>56</v>
      </c>
      <c r="B24" s="47" t="s">
        <v>57</v>
      </c>
      <c r="C24" s="48">
        <v>6.599418</v>
      </c>
      <c r="D24" s="40" t="s">
        <v>50</v>
      </c>
      <c r="E24" s="40" t="s">
        <v>50</v>
      </c>
      <c r="F24" s="40" t="s">
        <v>51</v>
      </c>
      <c r="G24" s="40">
        <v>0.00000000</v>
      </c>
      <c r="H24" s="40">
        <v>100.00000000</v>
      </c>
      <c r="I24" s="40">
        <v>100.00000000</v>
      </c>
      <c r="J24" s="41">
        <v>9</v>
      </c>
      <c r="K24" s="10">
        <v>7834.30000000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49" t="s">
        <v>58</v>
      </c>
      <c r="B26" s="50"/>
      <c r="C26" s="50"/>
      <c r="D26" s="50"/>
      <c r="E26" s="50"/>
      <c r="F26" s="50"/>
      <c r="G26" s="50"/>
      <c r="H26" s="50"/>
      <c r="I26" s="51"/>
      <c r="J26" s="52">
        <f ca="1">SUM(J11:J25)</f>
        <v>0</v>
      </c>
      <c r="K26" s="53">
        <f ca="1">SUM(K11:K25)</f>
        <v>0</v>
      </c>
    </row>
    <row r="27">
      <c r="A27" s="54" t="s">
        <v>59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3:C13"/>
    <mergeCell ref="A21:K21"/>
    <mergeCell ref="A20:K20"/>
    <mergeCell ref="B16:C16"/>
    <mergeCell ref="A18:K18"/>
    <mergeCell ref="A15:K15"/>
    <mergeCell ref="A27:K151"/>
    <mergeCell ref="A14:K14"/>
    <mergeCell ref="A2:G5"/>
    <mergeCell ref="A10:K10"/>
    <mergeCell ref="F7:K7"/>
    <mergeCell ref="B12:C12"/>
    <mergeCell ref="A9:K9"/>
    <mergeCell ref="A6:K6"/>
    <mergeCell ref="B17:C17"/>
    <mergeCell ref="A26:I26"/>
    <mergeCell ref="D7:E7"/>
    <mergeCell ref="A1:G1"/>
    <mergeCell ref="B11:C11"/>
    <mergeCell ref="B7:C8"/>
    <mergeCell ref="A7:A8"/>
    <mergeCell ref="A25:K25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